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3VO GRUPO XX FTR PC 2026\"/>
    </mc:Choice>
  </mc:AlternateContent>
  <xr:revisionPtr revIDLastSave="0" documentId="13_ncr:1_{515A01FF-B6E9-4E19-9A06-3A19C140DA9E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18" l="1"/>
  <c r="AF12" i="18"/>
  <c r="AD12" i="18"/>
  <c r="AC12" i="18"/>
  <c r="AB12" i="18"/>
  <c r="AA12" i="18"/>
  <c r="Z12" i="18"/>
  <c r="Y12" i="18"/>
  <c r="X12" i="18"/>
  <c r="W12" i="18"/>
  <c r="V12" i="18"/>
  <c r="AF9" i="18"/>
  <c r="AD9" i="18"/>
  <c r="AC9" i="18"/>
  <c r="AB9" i="18"/>
  <c r="AA9" i="18"/>
  <c r="Z9" i="18"/>
  <c r="Y9" i="18"/>
  <c r="X9" i="18"/>
  <c r="W9" i="18"/>
  <c r="V9" i="18"/>
  <c r="W17" i="18" l="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AD8" i="21" l="1"/>
  <c r="AD9" i="21"/>
  <c r="X17" i="18"/>
  <c r="Y17" i="18"/>
  <c r="Z17" i="18"/>
  <c r="AA17" i="18"/>
  <c r="AB17" i="18"/>
  <c r="AC17" i="18"/>
  <c r="AD17" i="18"/>
  <c r="AF17" i="18"/>
  <c r="V17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<sst xmlns="http://schemas.openxmlformats.org/spreadsheetml/2006/main" count="212" uniqueCount="116">
  <si>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</si>
  <si>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</si>
  <si>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</si>
  <si>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</si>
  <si>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</si>
  <si>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</si>
  <si>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</si>
  <si>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</si>
  <si>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</si>
  <si>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</si>
  <si>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</si>
  <si>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</si>
  <si>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</si>
  <si>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</si>
  <si>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</si>
  <si>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</si>
  <si>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</si>
  <si>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</si>
  <si>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</si>
  <si>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</si>
  <si>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</si>
  <si>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</si>
  <si>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</si>
  <si>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</si>
  <si>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</si>
  <si>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</si>
  <si>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</si>
  <si>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</si>
  <si>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</si>
  <si>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</si>
  <si>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</si>
  <si>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</si>
  <si>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</si>
  <si>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</si>
  <si>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</si>
  <si>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</si>
  <si>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</si>
  <si>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</si>
  <si>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</si>
  <si>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</si>
  <si>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</si>
  <si>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</si>
  <si>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</si>
  <si>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</si>
  <si>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</si>
  <si>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</si>
  <si>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</si>
  <si>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</si>
  <si>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</si>
  <si>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</si>
  <si>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</si>
  <si>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</si>
  <si>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</si>
  <si>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</si>
  <si>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</si>
  <si>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</si>
  <si>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</si>
  <si>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</si>
  <si>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</si>
  <si>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</si>
  <si>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</si>
  <si>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</si>
  <si>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</si>
  <si>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</si>
  <si>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</si>
  <si>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</si>
  <si>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</si>
  <si>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</si>
  <si>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</si>
  <si>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</si>
  <si>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</si>
  <si>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</si>
  <si>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</si>
  <si>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</si>
  <si>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 xml:space="preserve">Cierre de brechas-Propuesta de obras permanentes de control y corrección de cauce </t>
  </si>
  <si>
    <t>Inundación, Erosión fluvial</t>
  </si>
  <si>
    <t>Alto</t>
  </si>
  <si>
    <t>PIURA</t>
  </si>
  <si>
    <t>FTR-MC-PREV N° 0167-2026-ANA-AAA.JZ-ALA.APH</t>
  </si>
  <si>
    <t>Jequetepeque-Zarumilla</t>
  </si>
  <si>
    <t>Alto Piura</t>
  </si>
  <si>
    <t>Piura</t>
  </si>
  <si>
    <t>Los Potreros</t>
  </si>
  <si>
    <t>Huancabamba</t>
  </si>
  <si>
    <t>Canchaque</t>
  </si>
  <si>
    <t>Potreros</t>
  </si>
  <si>
    <t>Limpieza, descolmatación y conformación de bordos con material propio del cauce de la quebrada Los Potreros</t>
  </si>
  <si>
    <t>Café, platano</t>
  </si>
  <si>
    <t>FTR-MC-PREV N° 0168-2026-ANA-AAA.JZ-ALA.APH</t>
  </si>
  <si>
    <t>San Antonio</t>
  </si>
  <si>
    <t>San Miguel del Faique</t>
  </si>
  <si>
    <t>San Cristóbal</t>
  </si>
  <si>
    <t>Limpieza, descolmatación y conformación de bordos con material propio del cauce de la quebrada San Antonio</t>
  </si>
  <si>
    <t>Café, platano, granadilla</t>
  </si>
  <si>
    <t>LIMA</t>
  </si>
  <si>
    <t>FTR-MC-PREV N° 0173-2026-ANA-AAA.CF-ALA.CHRL</t>
  </si>
  <si>
    <t>Cañete-Fortaleza</t>
  </si>
  <si>
    <t>Chillón-Rímac-Lurín</t>
  </si>
  <si>
    <t>Rímac</t>
  </si>
  <si>
    <t>Santa Eulalia</t>
  </si>
  <si>
    <t>Lima</t>
  </si>
  <si>
    <t>Huarochiri</t>
  </si>
  <si>
    <t>Carampoma</t>
  </si>
  <si>
    <t>Puente San Lorenzo</t>
  </si>
  <si>
    <t>Limpieza, descolmatación y conformación de bordos con material propio del cauce del río Santa Eulalia</t>
  </si>
  <si>
    <t>FTR-CB-PREV N° 0170-2026-ANA-AAA.CF-ALA.CHRL</t>
  </si>
  <si>
    <t>Chicla</t>
  </si>
  <si>
    <t>Chicla Centro</t>
  </si>
  <si>
    <t xml:space="preserve">Limpieza, descolmatación y construción de muro de concreto armado en la margen derecha e izquierda del río Rímac </t>
  </si>
  <si>
    <t>Papa, pastos</t>
  </si>
  <si>
    <t>Inundación, Flujo de detritos, Erosión fluvial</t>
  </si>
  <si>
    <t>FTR-CB-PREV N° 0171-2026-ANA-AAA.CF-ALA.CHRL</t>
  </si>
  <si>
    <t>Casapalca II</t>
  </si>
  <si>
    <t>FTR-CB-PREV N° 0204-2026-ANA-AAA.CF-ALA.CHRL</t>
  </si>
  <si>
    <t>Caranmayo</t>
  </si>
  <si>
    <t xml:space="preserve">Limpieza, descolmatación y construción de diques transversales en la quebrada Caranmayo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</si>
</sst>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0"/>
  <sheetViews>
    <sheetView tabSelected="1" zoomScaleNormal="100" zoomScaleSheetLayoutView="100" workbookViewId="0">
      <selection activeCell="B24" sqref="B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2" t="s">
        <v>72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4" t="s">
        <v>3</v>
      </c>
      <c r="B6" s="114" t="s">
        <v>62</v>
      </c>
      <c r="C6" s="114" t="s">
        <v>40</v>
      </c>
      <c r="D6" s="101" t="s">
        <v>63</v>
      </c>
      <c r="E6" s="101"/>
      <c r="F6" s="101" t="s">
        <v>65</v>
      </c>
      <c r="G6" s="101"/>
      <c r="H6" s="101"/>
      <c r="I6" s="98" t="s">
        <v>4</v>
      </c>
      <c r="J6" s="98"/>
      <c r="K6" s="98"/>
      <c r="L6" s="98"/>
      <c r="M6" s="117" t="s">
        <v>64</v>
      </c>
      <c r="N6" s="118"/>
      <c r="O6" s="118"/>
      <c r="P6" s="118"/>
      <c r="Q6" s="119"/>
      <c r="R6" s="109" t="s">
        <v>5</v>
      </c>
      <c r="S6" s="109"/>
      <c r="T6" s="125" t="s">
        <v>6</v>
      </c>
      <c r="U6" s="126"/>
      <c r="V6" s="127"/>
      <c r="W6" s="127"/>
      <c r="X6" s="100" t="s">
        <v>7</v>
      </c>
      <c r="Y6" s="100"/>
      <c r="Z6" s="109"/>
      <c r="AA6" s="109"/>
      <c r="AB6" s="100"/>
      <c r="AC6" s="100"/>
      <c r="AD6" s="111"/>
      <c r="AE6" s="109"/>
      <c r="AF6" s="111"/>
      <c r="AG6" s="103" t="s">
        <v>8</v>
      </c>
      <c r="AH6" s="103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66</v>
      </c>
      <c r="R7" s="109"/>
      <c r="S7" s="109"/>
      <c r="T7" s="128" t="s">
        <v>16</v>
      </c>
      <c r="U7" s="98" t="s">
        <v>17</v>
      </c>
      <c r="V7" s="105" t="s">
        <v>18</v>
      </c>
      <c r="W7" s="107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11" t="s">
        <v>25</v>
      </c>
      <c r="AE7" s="109"/>
      <c r="AF7" s="112" t="s">
        <v>26</v>
      </c>
      <c r="AG7" s="104"/>
      <c r="AH7" s="104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2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6"/>
      <c r="W8" s="108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13"/>
      <c r="AG8" s="104"/>
      <c r="AH8" s="104"/>
    </row>
    <row r="9" spans="1:34" s="19" customFormat="1" ht="24" customHeight="1" x14ac:dyDescent="0.25">
      <c r="A9" s="16">
        <v>2</v>
      </c>
      <c r="B9" s="17" t="s">
        <v>77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0.89</v>
      </c>
      <c r="W9" s="74">
        <f t="shared" si="0"/>
        <v>1079051.5874008283</v>
      </c>
      <c r="X9" s="34">
        <f t="shared" si="0"/>
        <v>84</v>
      </c>
      <c r="Y9" s="34">
        <f t="shared" si="0"/>
        <v>15</v>
      </c>
      <c r="Z9" s="34">
        <f t="shared" si="0"/>
        <v>350</v>
      </c>
      <c r="AA9" s="34">
        <f t="shared" si="0"/>
        <v>300</v>
      </c>
      <c r="AB9" s="34">
        <f t="shared" si="0"/>
        <v>0</v>
      </c>
      <c r="AC9" s="34">
        <f t="shared" si="0"/>
        <v>0</v>
      </c>
      <c r="AD9" s="74">
        <f t="shared" si="0"/>
        <v>134</v>
      </c>
      <c r="AE9" s="41"/>
      <c r="AF9" s="41">
        <f>SUM(AF10:AF11)</f>
        <v>0.7</v>
      </c>
      <c r="AG9" s="69"/>
      <c r="AH9" s="24"/>
    </row>
    <row r="10" spans="1:34" s="12" customFormat="1" ht="30" customHeight="1" x14ac:dyDescent="0.3">
      <c r="A10" s="20">
        <v>1</v>
      </c>
      <c r="B10" s="70" t="s">
        <v>78</v>
      </c>
      <c r="C10" s="93" t="s">
        <v>73</v>
      </c>
      <c r="D10" s="21" t="s">
        <v>79</v>
      </c>
      <c r="E10" s="21" t="s">
        <v>80</v>
      </c>
      <c r="F10" s="21" t="s">
        <v>81</v>
      </c>
      <c r="G10" s="21" t="s">
        <v>68</v>
      </c>
      <c r="H10" s="21" t="s">
        <v>82</v>
      </c>
      <c r="I10" s="21" t="s">
        <v>81</v>
      </c>
      <c r="J10" s="21" t="s">
        <v>83</v>
      </c>
      <c r="K10" s="21" t="s">
        <v>84</v>
      </c>
      <c r="L10" s="21" t="s">
        <v>85</v>
      </c>
      <c r="M10" s="22">
        <v>655535</v>
      </c>
      <c r="N10" s="22">
        <v>9407866</v>
      </c>
      <c r="O10" s="22">
        <v>655106</v>
      </c>
      <c r="P10" s="22">
        <v>9407769</v>
      </c>
      <c r="Q10" s="22">
        <v>17</v>
      </c>
      <c r="R10" s="21" t="s">
        <v>38</v>
      </c>
      <c r="S10" s="21" t="s">
        <v>38</v>
      </c>
      <c r="T10" s="21" t="s">
        <v>86</v>
      </c>
      <c r="U10" s="66" t="s">
        <v>39</v>
      </c>
      <c r="V10" s="42">
        <v>0.45</v>
      </c>
      <c r="W10" s="1">
        <v>595772.90460720006</v>
      </c>
      <c r="X10" s="20">
        <v>24</v>
      </c>
      <c r="Y10" s="20">
        <v>4</v>
      </c>
      <c r="Z10" s="20">
        <v>200</v>
      </c>
      <c r="AA10" s="20">
        <v>200</v>
      </c>
      <c r="AB10" s="20"/>
      <c r="AC10" s="20"/>
      <c r="AD10" s="1">
        <v>64</v>
      </c>
      <c r="AE10" s="67" t="s">
        <v>87</v>
      </c>
      <c r="AF10" s="42">
        <v>0.6</v>
      </c>
      <c r="AG10" s="23" t="s">
        <v>75</v>
      </c>
      <c r="AH10" s="92" t="s">
        <v>59</v>
      </c>
    </row>
    <row r="11" spans="1:34" s="68" customFormat="1" ht="30" customHeight="1" x14ac:dyDescent="0.25">
      <c r="A11" s="20">
        <v>2</v>
      </c>
      <c r="B11" s="70" t="s">
        <v>88</v>
      </c>
      <c r="C11" s="93" t="s">
        <v>73</v>
      </c>
      <c r="D11" s="21" t="s">
        <v>79</v>
      </c>
      <c r="E11" s="21" t="s">
        <v>80</v>
      </c>
      <c r="F11" s="21" t="s">
        <v>81</v>
      </c>
      <c r="G11" s="21" t="s">
        <v>68</v>
      </c>
      <c r="H11" s="21" t="s">
        <v>89</v>
      </c>
      <c r="I11" s="21" t="s">
        <v>81</v>
      </c>
      <c r="J11" s="21" t="s">
        <v>83</v>
      </c>
      <c r="K11" s="21" t="s">
        <v>90</v>
      </c>
      <c r="L11" s="21" t="s">
        <v>91</v>
      </c>
      <c r="M11" s="22">
        <v>655968</v>
      </c>
      <c r="N11" s="22">
        <v>9402177</v>
      </c>
      <c r="O11" s="22">
        <v>655580</v>
      </c>
      <c r="P11" s="22">
        <v>9402015</v>
      </c>
      <c r="Q11" s="22">
        <v>17</v>
      </c>
      <c r="R11" s="21" t="s">
        <v>38</v>
      </c>
      <c r="S11" s="21" t="s">
        <v>38</v>
      </c>
      <c r="T11" s="21" t="s">
        <v>92</v>
      </c>
      <c r="U11" s="66" t="s">
        <v>39</v>
      </c>
      <c r="V11" s="42">
        <v>0.44</v>
      </c>
      <c r="W11" s="1">
        <v>483278.68279362819</v>
      </c>
      <c r="X11" s="20">
        <v>60</v>
      </c>
      <c r="Y11" s="20">
        <v>11</v>
      </c>
      <c r="Z11" s="20">
        <v>150</v>
      </c>
      <c r="AA11" s="20">
        <v>100</v>
      </c>
      <c r="AB11" s="20"/>
      <c r="AC11" s="20"/>
      <c r="AD11" s="1">
        <v>70</v>
      </c>
      <c r="AE11" s="67" t="s">
        <v>93</v>
      </c>
      <c r="AF11" s="42">
        <v>0.1</v>
      </c>
      <c r="AG11" s="23" t="s">
        <v>75</v>
      </c>
      <c r="AH11" s="186" t="s">
        <v>76</v>
      </c>
    </row>
    <row r="12" spans="1:34" s="19" customFormat="1" ht="24" customHeight="1" x14ac:dyDescent="0.25">
      <c r="A12" s="16">
        <v>4</v>
      </c>
      <c r="B12" s="17" t="s">
        <v>94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SUM(V13:V16)</f>
        <v>2.6950000000000003</v>
      </c>
      <c r="W12" s="74">
        <f t="shared" si="1"/>
        <v>14065713.079416348</v>
      </c>
      <c r="X12" s="34">
        <f t="shared" si="1"/>
        <v>1387</v>
      </c>
      <c r="Y12" s="34">
        <f t="shared" si="1"/>
        <v>239</v>
      </c>
      <c r="Z12" s="34">
        <f t="shared" si="1"/>
        <v>1050</v>
      </c>
      <c r="AA12" s="34">
        <f t="shared" si="1"/>
        <v>750</v>
      </c>
      <c r="AB12" s="34">
        <f t="shared" si="1"/>
        <v>3</v>
      </c>
      <c r="AC12" s="34">
        <f t="shared" si="1"/>
        <v>2</v>
      </c>
      <c r="AD12" s="74">
        <f t="shared" si="1"/>
        <v>0.5</v>
      </c>
      <c r="AE12" s="41"/>
      <c r="AF12" s="41">
        <f>SUM(AF13:AF16)</f>
        <v>2.4500000000000002</v>
      </c>
      <c r="AG12" s="69"/>
      <c r="AH12" s="24"/>
    </row>
    <row r="13" spans="1:34" s="68" customFormat="1" ht="30" customHeight="1" x14ac:dyDescent="0.25">
      <c r="A13" s="20">
        <v>1</v>
      </c>
      <c r="B13" s="70" t="s">
        <v>95</v>
      </c>
      <c r="C13" s="93" t="s">
        <v>73</v>
      </c>
      <c r="D13" s="21" t="s">
        <v>96</v>
      </c>
      <c r="E13" s="21" t="s">
        <v>97</v>
      </c>
      <c r="F13" s="21" t="s">
        <v>98</v>
      </c>
      <c r="G13" s="21" t="s">
        <v>67</v>
      </c>
      <c r="H13" s="21" t="s">
        <v>99</v>
      </c>
      <c r="I13" s="21" t="s">
        <v>100</v>
      </c>
      <c r="J13" s="21" t="s">
        <v>101</v>
      </c>
      <c r="K13" s="21" t="s">
        <v>102</v>
      </c>
      <c r="L13" s="21" t="s">
        <v>103</v>
      </c>
      <c r="M13" s="22">
        <v>335280.39</v>
      </c>
      <c r="N13" s="22">
        <v>8710033.25</v>
      </c>
      <c r="O13" s="22">
        <v>334941.864</v>
      </c>
      <c r="P13" s="22">
        <v>8709951.1899999995</v>
      </c>
      <c r="Q13" s="22">
        <v>18</v>
      </c>
      <c r="R13" s="21" t="s">
        <v>38</v>
      </c>
      <c r="S13" s="21" t="s">
        <v>38</v>
      </c>
      <c r="T13" s="21" t="s">
        <v>104</v>
      </c>
      <c r="U13" s="66" t="s">
        <v>39</v>
      </c>
      <c r="V13" s="42">
        <v>0.4</v>
      </c>
      <c r="W13" s="1">
        <v>176343.45713434511</v>
      </c>
      <c r="X13" s="20"/>
      <c r="Y13" s="20"/>
      <c r="Z13" s="20"/>
      <c r="AA13" s="20"/>
      <c r="AB13" s="20"/>
      <c r="AC13" s="20"/>
      <c r="AD13" s="1"/>
      <c r="AE13" s="67"/>
      <c r="AF13" s="42">
        <v>0.4</v>
      </c>
      <c r="AG13" s="23" t="s">
        <v>75</v>
      </c>
      <c r="AH13" s="186" t="s">
        <v>76</v>
      </c>
    </row>
    <row r="14" spans="1:34" s="68" customFormat="1" ht="30" customHeight="1" x14ac:dyDescent="0.25">
      <c r="A14" s="20">
        <v>2</v>
      </c>
      <c r="B14" s="70" t="s">
        <v>105</v>
      </c>
      <c r="C14" s="94" t="s">
        <v>74</v>
      </c>
      <c r="D14" s="21" t="s">
        <v>96</v>
      </c>
      <c r="E14" s="21" t="s">
        <v>97</v>
      </c>
      <c r="F14" s="21" t="s">
        <v>98</v>
      </c>
      <c r="G14" s="21" t="s">
        <v>67</v>
      </c>
      <c r="H14" s="21" t="s">
        <v>98</v>
      </c>
      <c r="I14" s="21" t="s">
        <v>100</v>
      </c>
      <c r="J14" s="21" t="s">
        <v>101</v>
      </c>
      <c r="K14" s="21" t="s">
        <v>106</v>
      </c>
      <c r="L14" s="21" t="s">
        <v>107</v>
      </c>
      <c r="M14" s="22">
        <v>361804</v>
      </c>
      <c r="N14" s="22">
        <v>8706229</v>
      </c>
      <c r="O14" s="22">
        <v>361875</v>
      </c>
      <c r="P14" s="22">
        <v>8705496</v>
      </c>
      <c r="Q14" s="22">
        <v>18</v>
      </c>
      <c r="R14" s="21" t="s">
        <v>38</v>
      </c>
      <c r="S14" s="21" t="s">
        <v>38</v>
      </c>
      <c r="T14" s="21" t="s">
        <v>108</v>
      </c>
      <c r="U14" s="66" t="s">
        <v>39</v>
      </c>
      <c r="V14" s="42">
        <v>1.34</v>
      </c>
      <c r="W14" s="1">
        <v>6752773.0648200009</v>
      </c>
      <c r="X14" s="20">
        <v>768</v>
      </c>
      <c r="Y14" s="20">
        <v>96</v>
      </c>
      <c r="Z14" s="20">
        <v>650</v>
      </c>
      <c r="AA14" s="20">
        <v>400</v>
      </c>
      <c r="AB14" s="20">
        <v>1</v>
      </c>
      <c r="AC14" s="20">
        <v>1</v>
      </c>
      <c r="AD14" s="1">
        <v>0.5</v>
      </c>
      <c r="AE14" s="67" t="s">
        <v>109</v>
      </c>
      <c r="AF14" s="42">
        <v>0.78</v>
      </c>
      <c r="AG14" s="23" t="s">
        <v>110</v>
      </c>
      <c r="AH14" s="92" t="s">
        <v>59</v>
      </c>
    </row>
    <row r="15" spans="1:34" s="68" customFormat="1" ht="30" customHeight="1" x14ac:dyDescent="0.25">
      <c r="A15" s="20">
        <v>3</v>
      </c>
      <c r="B15" s="70" t="s">
        <v>111</v>
      </c>
      <c r="C15" s="94" t="s">
        <v>74</v>
      </c>
      <c r="D15" s="21" t="s">
        <v>96</v>
      </c>
      <c r="E15" s="21" t="s">
        <v>97</v>
      </c>
      <c r="F15" s="21" t="s">
        <v>98</v>
      </c>
      <c r="G15" s="21" t="s">
        <v>67</v>
      </c>
      <c r="H15" s="21" t="s">
        <v>98</v>
      </c>
      <c r="I15" s="21" t="s">
        <v>100</v>
      </c>
      <c r="J15" s="21" t="s">
        <v>101</v>
      </c>
      <c r="K15" s="21" t="s">
        <v>106</v>
      </c>
      <c r="L15" s="21" t="s">
        <v>112</v>
      </c>
      <c r="M15" s="22">
        <v>365745</v>
      </c>
      <c r="N15" s="22">
        <v>8713226</v>
      </c>
      <c r="O15" s="22">
        <v>365694</v>
      </c>
      <c r="P15" s="22">
        <v>8713025</v>
      </c>
      <c r="Q15" s="22">
        <v>18</v>
      </c>
      <c r="R15" s="21" t="s">
        <v>38</v>
      </c>
      <c r="S15" s="21" t="s">
        <v>38</v>
      </c>
      <c r="T15" s="21" t="s">
        <v>108</v>
      </c>
      <c r="U15" s="66" t="s">
        <v>39</v>
      </c>
      <c r="V15" s="42">
        <v>0.85499999999999998</v>
      </c>
      <c r="W15" s="1">
        <v>4322456.2659</v>
      </c>
      <c r="X15" s="20">
        <v>545</v>
      </c>
      <c r="Y15" s="20">
        <v>109</v>
      </c>
      <c r="Z15" s="20">
        <v>400</v>
      </c>
      <c r="AA15" s="20">
        <v>350</v>
      </c>
      <c r="AB15" s="20">
        <v>1</v>
      </c>
      <c r="AC15" s="20">
        <v>1</v>
      </c>
      <c r="AD15" s="1"/>
      <c r="AE15" s="67"/>
      <c r="AF15" s="42">
        <v>0.65</v>
      </c>
      <c r="AG15" s="23" t="s">
        <v>110</v>
      </c>
      <c r="AH15" s="92" t="s">
        <v>59</v>
      </c>
    </row>
    <row r="16" spans="1:34" s="68" customFormat="1" ht="30" customHeight="1" x14ac:dyDescent="0.25">
      <c r="A16" s="20">
        <v>4</v>
      </c>
      <c r="B16" s="70" t="s">
        <v>113</v>
      </c>
      <c r="C16" s="94" t="s">
        <v>74</v>
      </c>
      <c r="D16" s="21" t="s">
        <v>96</v>
      </c>
      <c r="E16" s="21" t="s">
        <v>97</v>
      </c>
      <c r="F16" s="21" t="s">
        <v>98</v>
      </c>
      <c r="G16" s="21" t="s">
        <v>67</v>
      </c>
      <c r="H16" s="21" t="s">
        <v>98</v>
      </c>
      <c r="I16" s="21" t="s">
        <v>100</v>
      </c>
      <c r="J16" s="21" t="s">
        <v>101</v>
      </c>
      <c r="K16" s="21" t="s">
        <v>106</v>
      </c>
      <c r="L16" s="21" t="s">
        <v>114</v>
      </c>
      <c r="M16" s="22">
        <v>363254</v>
      </c>
      <c r="N16" s="22">
        <v>8702323</v>
      </c>
      <c r="O16" s="22">
        <v>363158</v>
      </c>
      <c r="P16" s="22">
        <v>8702295</v>
      </c>
      <c r="Q16" s="22">
        <v>18</v>
      </c>
      <c r="R16" s="21"/>
      <c r="S16" s="21"/>
      <c r="T16" s="21" t="s">
        <v>115</v>
      </c>
      <c r="U16" s="66" t="s">
        <v>39</v>
      </c>
      <c r="V16" s="42">
        <v>0.1</v>
      </c>
      <c r="W16" s="1">
        <v>2814140.2915620003</v>
      </c>
      <c r="X16" s="20">
        <v>74</v>
      </c>
      <c r="Y16" s="20">
        <v>34</v>
      </c>
      <c r="Z16" s="20"/>
      <c r="AA16" s="20"/>
      <c r="AB16" s="20">
        <v>1</v>
      </c>
      <c r="AC16" s="20"/>
      <c r="AD16" s="1"/>
      <c r="AE16" s="67"/>
      <c r="AF16" s="42">
        <v>0.62</v>
      </c>
      <c r="AG16" s="23" t="s">
        <v>110</v>
      </c>
      <c r="AH16" s="92" t="s">
        <v>59</v>
      </c>
    </row>
    <row r="17" spans="1:34" ht="24.95" customHeight="1" x14ac:dyDescent="0.3">
      <c r="A17" s="31">
        <f>A9+A12</f>
        <v>6</v>
      </c>
      <c r="B17" s="32"/>
      <c r="C17" s="32"/>
      <c r="D17" s="32"/>
      <c r="E17" s="32"/>
      <c r="F17" s="95" t="s">
        <v>41</v>
      </c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7"/>
      <c r="U17" s="31"/>
      <c r="V17" s="71">
        <f>V9+V12</f>
        <v>3.5850000000000004</v>
      </c>
      <c r="W17" s="72">
        <f>W9+W12</f>
        <v>15144764.666817175</v>
      </c>
      <c r="X17" s="73">
        <f>X9+X12</f>
        <v>1471</v>
      </c>
      <c r="Y17" s="73">
        <f>Y9+Y12</f>
        <v>254</v>
      </c>
      <c r="Z17" s="73">
        <f>Z9+Z12</f>
        <v>1400</v>
      </c>
      <c r="AA17" s="73">
        <f>AA9+AA12</f>
        <v>1050</v>
      </c>
      <c r="AB17" s="73">
        <f>AB9+AB12</f>
        <v>3</v>
      </c>
      <c r="AC17" s="73">
        <f>AC9+AC12</f>
        <v>2</v>
      </c>
      <c r="AD17" s="72">
        <f>AD9+AD12</f>
        <v>134.5</v>
      </c>
      <c r="AE17" s="31"/>
      <c r="AF17" s="71">
        <f>AF9+AF12</f>
        <v>3.1500000000000004</v>
      </c>
      <c r="AG17" s="33"/>
      <c r="AH17" s="33"/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7:T1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I29" sqref="I2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71</v>
      </c>
      <c r="B1" s="131"/>
      <c r="C1" s="131"/>
      <c r="D1" s="131"/>
      <c r="E1" s="131"/>
    </row>
    <row r="2" spans="1:5" ht="25.5" customHeight="1" x14ac:dyDescent="0.25">
      <c r="A2" s="102" t="s">
        <v>42</v>
      </c>
      <c r="B2" s="102" t="s">
        <v>43</v>
      </c>
      <c r="C2" s="125" t="s">
        <v>44</v>
      </c>
      <c r="D2" s="133"/>
      <c r="E2" s="102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77</v>
      </c>
      <c r="C4" s="38">
        <v>0</v>
      </c>
      <c r="D4" s="38">
        <v>2</v>
      </c>
      <c r="E4" s="38">
        <f t="shared" ref="E4:E5" si="0">C4+D4</f>
        <v>2</v>
      </c>
    </row>
    <row r="5" spans="1:5" ht="15" customHeight="1" x14ac:dyDescent="0.25">
      <c r="A5" s="37">
        <v>2</v>
      </c>
      <c r="B5" s="38" t="s">
        <v>94</v>
      </c>
      <c r="C5" s="38">
        <v>3</v>
      </c>
      <c r="D5" s="38">
        <v>1</v>
      </c>
      <c r="E5" s="38">
        <f t="shared" si="0"/>
        <v>4</v>
      </c>
    </row>
    <row r="6" spans="1:5" ht="18.95" customHeight="1" x14ac:dyDescent="0.25">
      <c r="A6" s="130" t="s">
        <v>45</v>
      </c>
      <c r="B6" s="130"/>
      <c r="C6" s="39">
        <f>SUM(C4:C5)</f>
        <v>3</v>
      </c>
      <c r="D6" s="39">
        <f>SUM(D4:D5)</f>
        <v>3</v>
      </c>
      <c r="E6" s="39">
        <f>SUM(E4:E5)</f>
        <v>6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topLeftCell="J1" workbookViewId="0">
      <selection activeCell="J29" sqref="J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/>
      <c r="AA2"/>
      <c r="AB2"/>
      <c r="AC2"/>
    </row>
    <row r="3" spans="1:30" ht="14.4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/>
      <c r="AA3"/>
      <c r="AB3"/>
      <c r="AC3"/>
    </row>
    <row r="4" spans="1:30" x14ac:dyDescent="0.25">
      <c r="A4" s="135" t="s">
        <v>70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/>
      <c r="AA4"/>
      <c r="AB4"/>
      <c r="AC4"/>
    </row>
    <row r="5" spans="1:30" ht="21" customHeight="1" x14ac:dyDescent="0.25">
      <c r="A5" s="136" t="s">
        <v>42</v>
      </c>
      <c r="B5" s="136" t="s">
        <v>48</v>
      </c>
      <c r="C5" s="137" t="s">
        <v>49</v>
      </c>
      <c r="D5" s="139" t="s">
        <v>50</v>
      </c>
      <c r="E5" s="140"/>
      <c r="F5" s="141"/>
      <c r="G5" s="139" t="s">
        <v>51</v>
      </c>
      <c r="H5" s="140"/>
      <c r="I5" s="141"/>
      <c r="J5" s="145" t="s">
        <v>0</v>
      </c>
      <c r="K5" s="146"/>
      <c r="L5" s="147"/>
      <c r="M5" s="151" t="s">
        <v>52</v>
      </c>
      <c r="N5" s="152"/>
      <c r="O5" s="152"/>
      <c r="P5" s="152"/>
      <c r="Q5" s="152"/>
      <c r="R5" s="152"/>
      <c r="S5" s="152"/>
      <c r="T5" s="152"/>
      <c r="U5" s="153"/>
      <c r="V5" s="154" t="s">
        <v>53</v>
      </c>
      <c r="W5" s="155"/>
      <c r="X5" s="155"/>
      <c r="Y5" s="155"/>
      <c r="Z5" s="155"/>
      <c r="AA5" s="155"/>
      <c r="AB5" s="155"/>
      <c r="AC5" s="155"/>
      <c r="AD5" s="156"/>
    </row>
    <row r="6" spans="1:30" ht="21" customHeight="1" x14ac:dyDescent="0.25">
      <c r="A6" s="136"/>
      <c r="B6" s="136"/>
      <c r="C6" s="138"/>
      <c r="D6" s="142"/>
      <c r="E6" s="143"/>
      <c r="F6" s="144"/>
      <c r="G6" s="142"/>
      <c r="H6" s="143"/>
      <c r="I6" s="144"/>
      <c r="J6" s="148"/>
      <c r="K6" s="149"/>
      <c r="L6" s="150"/>
      <c r="M6" s="151" t="s">
        <v>54</v>
      </c>
      <c r="N6" s="152"/>
      <c r="O6" s="153"/>
      <c r="P6" s="175" t="s">
        <v>55</v>
      </c>
      <c r="Q6" s="176"/>
      <c r="R6" s="177"/>
      <c r="S6" s="151" t="s">
        <v>56</v>
      </c>
      <c r="T6" s="152"/>
      <c r="U6" s="153"/>
      <c r="V6" s="183" t="s">
        <v>46</v>
      </c>
      <c r="W6" s="184"/>
      <c r="X6" s="184"/>
      <c r="Y6" s="185"/>
      <c r="Z6" s="182" t="s">
        <v>47</v>
      </c>
      <c r="AA6" s="182"/>
      <c r="AB6" s="182"/>
      <c r="AC6" s="182"/>
      <c r="AD6" s="180" t="s">
        <v>41</v>
      </c>
    </row>
    <row r="7" spans="1:30" ht="30" customHeight="1" x14ac:dyDescent="0.25">
      <c r="A7" s="136"/>
      <c r="B7" s="136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81"/>
    </row>
    <row r="8" spans="1:30" x14ac:dyDescent="0.25">
      <c r="A8" s="48">
        <v>1</v>
      </c>
      <c r="B8" s="49">
        <v>20</v>
      </c>
      <c r="C8" s="50" t="s">
        <v>77</v>
      </c>
      <c r="D8" s="51">
        <v>0</v>
      </c>
      <c r="E8" s="51">
        <v>2</v>
      </c>
      <c r="F8" s="84">
        <f t="shared" ref="F8" si="0">D8+E8</f>
        <v>2</v>
      </c>
      <c r="G8" s="52">
        <v>0</v>
      </c>
      <c r="H8" s="52">
        <v>2</v>
      </c>
      <c r="I8" s="84">
        <f t="shared" ref="I8" si="1">G8+H8</f>
        <v>2</v>
      </c>
      <c r="J8" s="51">
        <v>0</v>
      </c>
      <c r="K8" s="51">
        <v>84</v>
      </c>
      <c r="L8" s="84">
        <f t="shared" ref="L8" si="2">J8+K8</f>
        <v>84</v>
      </c>
      <c r="M8" s="53">
        <v>0</v>
      </c>
      <c r="N8" s="53">
        <v>134</v>
      </c>
      <c r="O8" s="85">
        <f t="shared" ref="O8" si="3">M8+N8</f>
        <v>134</v>
      </c>
      <c r="P8" s="42">
        <v>0</v>
      </c>
      <c r="Q8" s="42">
        <v>0.89</v>
      </c>
      <c r="R8" s="86">
        <f t="shared" ref="R8" si="4">P8+Q8</f>
        <v>0.89</v>
      </c>
      <c r="S8" s="1">
        <v>0</v>
      </c>
      <c r="T8" s="1">
        <v>1079051.5874008283</v>
      </c>
      <c r="U8" s="85">
        <f t="shared" ref="U8" si="5">S8+T8</f>
        <v>1079051.5874008283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1</v>
      </c>
      <c r="AB8" s="51">
        <v>1</v>
      </c>
      <c r="AC8" s="84">
        <f t="shared" ref="AC8" si="7">Z8+AA8+AB8</f>
        <v>2</v>
      </c>
      <c r="AD8" s="87">
        <f t="shared" ref="AD8" si="8">Y8+AC8</f>
        <v>2</v>
      </c>
    </row>
    <row r="9" spans="1:30" x14ac:dyDescent="0.25">
      <c r="A9" s="48">
        <v>2</v>
      </c>
      <c r="B9" s="49">
        <v>15</v>
      </c>
      <c r="C9" s="50" t="s">
        <v>94</v>
      </c>
      <c r="D9" s="51">
        <v>1</v>
      </c>
      <c r="E9" s="51">
        <v>1</v>
      </c>
      <c r="F9" s="84">
        <f t="shared" ref="F9" si="9">D9+E9</f>
        <v>2</v>
      </c>
      <c r="G9" s="52">
        <v>3</v>
      </c>
      <c r="H9" s="52">
        <v>1</v>
      </c>
      <c r="I9" s="84">
        <f t="shared" ref="I9" si="10">G9+H9</f>
        <v>4</v>
      </c>
      <c r="J9" s="51">
        <v>1387</v>
      </c>
      <c r="K9" s="51">
        <v>0</v>
      </c>
      <c r="L9" s="84">
        <f t="shared" ref="L9" si="11">J9+K9</f>
        <v>1387</v>
      </c>
      <c r="M9" s="53">
        <v>0.5</v>
      </c>
      <c r="N9" s="53">
        <v>0</v>
      </c>
      <c r="O9" s="85">
        <f t="shared" ref="O9" si="12">M9+N9</f>
        <v>0.5</v>
      </c>
      <c r="P9" s="42">
        <v>2.2949999999999999</v>
      </c>
      <c r="Q9" s="42">
        <v>0.4</v>
      </c>
      <c r="R9" s="86">
        <f t="shared" ref="R9" si="13">P9+Q9</f>
        <v>2.6949999999999998</v>
      </c>
      <c r="S9" s="1">
        <v>13889369.622282</v>
      </c>
      <c r="T9" s="1">
        <v>176343.45713434511</v>
      </c>
      <c r="U9" s="85">
        <f t="shared" ref="U9" si="14">S9+T9</f>
        <v>14065713.079416346</v>
      </c>
      <c r="V9" s="51">
        <v>0</v>
      </c>
      <c r="W9" s="51">
        <v>0</v>
      </c>
      <c r="X9" s="51">
        <v>3</v>
      </c>
      <c r="Y9" s="84">
        <f t="shared" ref="Y9" si="15">V9+W9+X9</f>
        <v>3</v>
      </c>
      <c r="Z9" s="51">
        <v>0</v>
      </c>
      <c r="AA9" s="51">
        <v>1</v>
      </c>
      <c r="AB9" s="51">
        <v>0</v>
      </c>
      <c r="AC9" s="84">
        <f t="shared" ref="AC9" si="16">Z9+AA9+AB9</f>
        <v>1</v>
      </c>
      <c r="AD9" s="87">
        <f t="shared" ref="AD9" si="17">Y9+AC9</f>
        <v>4</v>
      </c>
    </row>
    <row r="10" spans="1:30" s="54" customFormat="1" ht="14.25" x14ac:dyDescent="0.2">
      <c r="A10" s="168" t="s">
        <v>61</v>
      </c>
      <c r="B10" s="169"/>
      <c r="C10" s="170"/>
      <c r="D10" s="88">
        <f t="shared" ref="D10:AB10" si="18">SUM(D8:D9)</f>
        <v>1</v>
      </c>
      <c r="E10" s="88">
        <f t="shared" si="18"/>
        <v>3</v>
      </c>
      <c r="F10" s="171">
        <f t="shared" si="18"/>
        <v>4</v>
      </c>
      <c r="G10" s="88">
        <f t="shared" si="18"/>
        <v>3</v>
      </c>
      <c r="H10" s="88">
        <f t="shared" si="18"/>
        <v>3</v>
      </c>
      <c r="I10" s="171">
        <f t="shared" si="18"/>
        <v>6</v>
      </c>
      <c r="J10" s="88">
        <f t="shared" si="18"/>
        <v>1387</v>
      </c>
      <c r="K10" s="88">
        <f t="shared" si="18"/>
        <v>84</v>
      </c>
      <c r="L10" s="88">
        <f t="shared" si="18"/>
        <v>1471</v>
      </c>
      <c r="M10" s="89">
        <f t="shared" si="18"/>
        <v>0.5</v>
      </c>
      <c r="N10" s="89">
        <f t="shared" si="18"/>
        <v>134</v>
      </c>
      <c r="O10" s="173">
        <f t="shared" si="18"/>
        <v>134.5</v>
      </c>
      <c r="P10" s="90">
        <f t="shared" si="18"/>
        <v>2.2949999999999999</v>
      </c>
      <c r="Q10" s="90">
        <f t="shared" si="18"/>
        <v>1.29</v>
      </c>
      <c r="R10" s="178">
        <f t="shared" si="18"/>
        <v>3.585</v>
      </c>
      <c r="S10" s="89">
        <f t="shared" si="18"/>
        <v>13889369.622282</v>
      </c>
      <c r="T10" s="89">
        <f t="shared" si="18"/>
        <v>1255395.0445351733</v>
      </c>
      <c r="U10" s="173">
        <f t="shared" si="18"/>
        <v>15144764.666817173</v>
      </c>
      <c r="V10" s="88">
        <f t="shared" si="18"/>
        <v>0</v>
      </c>
      <c r="W10" s="88">
        <f t="shared" si="18"/>
        <v>0</v>
      </c>
      <c r="X10" s="88">
        <f t="shared" si="18"/>
        <v>3</v>
      </c>
      <c r="Y10" s="88">
        <f t="shared" si="18"/>
        <v>3</v>
      </c>
      <c r="Z10" s="88">
        <f t="shared" si="18"/>
        <v>0</v>
      </c>
      <c r="AA10" s="88">
        <f t="shared" si="18"/>
        <v>2</v>
      </c>
      <c r="AB10" s="88">
        <f t="shared" si="18"/>
        <v>1</v>
      </c>
      <c r="AC10" s="88">
        <f>Z10+AA10+AB10</f>
        <v>3</v>
      </c>
      <c r="AD10" s="158">
        <f t="shared" ref="AD10" si="19">Y10+AC10</f>
        <v>6</v>
      </c>
    </row>
    <row r="11" spans="1:30" s="55" customFormat="1" x14ac:dyDescent="0.2">
      <c r="A11" s="160" t="s">
        <v>41</v>
      </c>
      <c r="B11" s="160"/>
      <c r="C11" s="160"/>
      <c r="D11" s="161">
        <f>D10+E10</f>
        <v>4</v>
      </c>
      <c r="E11" s="162"/>
      <c r="F11" s="172"/>
      <c r="G11" s="161">
        <f>G10+H10</f>
        <v>6</v>
      </c>
      <c r="H11" s="162"/>
      <c r="I11" s="172"/>
      <c r="J11" s="161">
        <f>J10+K10</f>
        <v>1471</v>
      </c>
      <c r="K11" s="162"/>
      <c r="L11" s="91"/>
      <c r="M11" s="163">
        <f>M10+N10</f>
        <v>134.5</v>
      </c>
      <c r="N11" s="164"/>
      <c r="O11" s="174"/>
      <c r="P11" s="165">
        <f>P10+Q10</f>
        <v>3.585</v>
      </c>
      <c r="Q11" s="166"/>
      <c r="R11" s="179"/>
      <c r="S11" s="163">
        <f>S10+T10</f>
        <v>15144764.666817173</v>
      </c>
      <c r="T11" s="164"/>
      <c r="U11" s="174"/>
      <c r="V11" s="161">
        <f>Y10+AC10</f>
        <v>6</v>
      </c>
      <c r="W11" s="167"/>
      <c r="X11" s="167"/>
      <c r="Y11" s="167"/>
      <c r="Z11" s="167"/>
      <c r="AA11" s="167"/>
      <c r="AB11" s="167"/>
      <c r="AC11" s="162"/>
      <c r="AD11" s="159"/>
    </row>
    <row r="12" spans="1:30" x14ac:dyDescent="0.25">
      <c r="B12" s="157" t="s">
        <v>69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/>
      <c r="AA12"/>
      <c r="AB12"/>
      <c r="AC12"/>
    </row>
  </sheetData>
  <mergeCells count="33"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U10:U11"/>
    <mergeCell ref="I10:I11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  <mergeCell ref="Z6:AC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2026-03-30T20:12:04Z</dcterms:modified>
</cp:coreProperties>
</file>